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Лист1!$A$1:$J$86</definedName>
  </definedNames>
  <calcPr calcId="152511"/>
</workbook>
</file>

<file path=xl/calcChain.xml><?xml version="1.0" encoding="utf-8"?>
<calcChain xmlns="http://schemas.openxmlformats.org/spreadsheetml/2006/main">
  <c r="F65" i="1" l="1"/>
  <c r="F64" i="1"/>
  <c r="G64" i="1" s="1"/>
  <c r="F50" i="1"/>
  <c r="F49" i="1"/>
  <c r="F48" i="1"/>
  <c r="F45" i="1"/>
  <c r="G45" i="1" s="1"/>
  <c r="I45" i="1" s="1"/>
  <c r="J45" i="1" s="1"/>
  <c r="F40" i="1"/>
  <c r="F41" i="1" s="1"/>
  <c r="F38" i="1"/>
  <c r="G38" i="1" s="1"/>
  <c r="I38" i="1" s="1"/>
  <c r="J38" i="1" s="1"/>
  <c r="F35" i="1"/>
  <c r="F33" i="1"/>
  <c r="G33" i="1" s="1"/>
  <c r="F28" i="1"/>
  <c r="F29" i="1" s="1"/>
  <c r="F61" i="1"/>
  <c r="G61" i="1" s="1"/>
  <c r="G35" i="1"/>
  <c r="I35" i="1" s="1"/>
  <c r="J35" i="1" s="1"/>
  <c r="I79" i="1"/>
  <c r="J77" i="1"/>
  <c r="G74" i="1"/>
  <c r="I74" i="1" s="1"/>
  <c r="J74" i="1" s="1"/>
  <c r="G62" i="1"/>
  <c r="I62" i="1" s="1"/>
  <c r="J62" i="1" s="1"/>
  <c r="H51" i="1"/>
  <c r="F51" i="1"/>
  <c r="G51" i="1" s="1"/>
  <c r="H67" i="1"/>
  <c r="F67" i="1"/>
  <c r="F53" i="1"/>
  <c r="G53" i="1" s="1"/>
  <c r="F52" i="1"/>
  <c r="G52" i="1" s="1"/>
  <c r="G48" i="1"/>
  <c r="G58" i="1"/>
  <c r="I58" i="1" s="1"/>
  <c r="J58" i="1" s="1"/>
  <c r="G57" i="1"/>
  <c r="I57" i="1" s="1"/>
  <c r="J57" i="1" s="1"/>
  <c r="G65" i="1"/>
  <c r="E61" i="1"/>
  <c r="H41" i="1"/>
  <c r="G44" i="1"/>
  <c r="I44" i="1" s="1"/>
  <c r="J44" i="1" s="1"/>
  <c r="F34" i="1"/>
  <c r="H66" i="1"/>
  <c r="H65" i="1"/>
  <c r="H64" i="1"/>
  <c r="H61" i="1"/>
  <c r="H55" i="1"/>
  <c r="H54" i="1"/>
  <c r="H53" i="1"/>
  <c r="H52" i="1"/>
  <c r="H50" i="1"/>
  <c r="H49" i="1"/>
  <c r="H48" i="1"/>
  <c r="H42" i="1"/>
  <c r="H40" i="1"/>
  <c r="H34" i="1"/>
  <c r="H33" i="1"/>
  <c r="H29" i="1"/>
  <c r="H28" i="1"/>
  <c r="G66" i="1"/>
  <c r="G54" i="1"/>
  <c r="G50" i="1"/>
  <c r="G49" i="1"/>
  <c r="G30" i="1"/>
  <c r="E34" i="1"/>
  <c r="G76" i="1"/>
  <c r="I76" i="1" s="1"/>
  <c r="J76" i="1" s="1"/>
  <c r="G75" i="1"/>
  <c r="I75" i="1" s="1"/>
  <c r="J75" i="1" s="1"/>
  <c r="G73" i="1"/>
  <c r="I73" i="1" s="1"/>
  <c r="J73" i="1" s="1"/>
  <c r="G72" i="1"/>
  <c r="I72" i="1" s="1"/>
  <c r="J72" i="1" s="1"/>
  <c r="G71" i="1"/>
  <c r="I71" i="1" s="1"/>
  <c r="J71" i="1" s="1"/>
  <c r="G70" i="1"/>
  <c r="I70" i="1" s="1"/>
  <c r="J70" i="1" s="1"/>
  <c r="G28" i="1" l="1"/>
  <c r="G34" i="1"/>
  <c r="I51" i="1"/>
  <c r="J51" i="1" s="1"/>
  <c r="F36" i="1"/>
  <c r="F42" i="1"/>
  <c r="F37" i="1" l="1"/>
  <c r="G37" i="1" s="1"/>
  <c r="I37" i="1" s="1"/>
  <c r="J37" i="1" s="1"/>
  <c r="G36" i="1"/>
  <c r="I36" i="1" s="1"/>
  <c r="J36" i="1" s="1"/>
  <c r="E40" i="1"/>
  <c r="G40" i="1" s="1"/>
  <c r="I40" i="1" s="1"/>
  <c r="I30" i="1"/>
  <c r="J30" i="1" s="1"/>
  <c r="I28" i="1"/>
  <c r="E55" i="1"/>
  <c r="G55" i="1" s="1"/>
  <c r="E67" i="1"/>
  <c r="G67" i="1" s="1"/>
  <c r="E42" i="1"/>
  <c r="G42" i="1" s="1"/>
  <c r="E41" i="1"/>
  <c r="G41" i="1" s="1"/>
  <c r="I66" i="1"/>
  <c r="J66" i="1" s="1"/>
  <c r="I64" i="1"/>
  <c r="J64" i="1" s="1"/>
  <c r="I43" i="1"/>
  <c r="J43" i="1" s="1"/>
  <c r="I65" i="1"/>
  <c r="J65" i="1" s="1"/>
  <c r="J28" i="1" l="1"/>
  <c r="J40" i="1"/>
  <c r="I50" i="1"/>
  <c r="J50" i="1" s="1"/>
  <c r="I33" i="1"/>
  <c r="J33" i="1" s="1"/>
  <c r="I67" i="1"/>
  <c r="J67" i="1" s="1"/>
  <c r="I52" i="1"/>
  <c r="J52" i="1" s="1"/>
  <c r="I34" i="1"/>
  <c r="J34" i="1" s="1"/>
  <c r="I54" i="1"/>
  <c r="J54" i="1" s="1"/>
  <c r="I48" i="1"/>
  <c r="J48" i="1" s="1"/>
  <c r="I55" i="1"/>
  <c r="J55" i="1" s="1"/>
  <c r="I61" i="1"/>
  <c r="J61" i="1" s="1"/>
  <c r="I53" i="1"/>
  <c r="J53" i="1" s="1"/>
  <c r="I49" i="1"/>
  <c r="J49" i="1" s="1"/>
  <c r="G29" i="1" l="1"/>
  <c r="I29" i="1" s="1"/>
  <c r="I41" i="1"/>
  <c r="J41" i="1" s="1"/>
  <c r="J29" i="1" l="1"/>
  <c r="I42" i="1"/>
  <c r="J42" i="1" s="1"/>
  <c r="I78" i="1" l="1"/>
  <c r="I80" i="1" s="1"/>
  <c r="I81" i="1" s="1"/>
  <c r="J80" i="1" l="1"/>
</calcChain>
</file>

<file path=xl/sharedStrings.xml><?xml version="1.0" encoding="utf-8"?>
<sst xmlns="http://schemas.openxmlformats.org/spreadsheetml/2006/main" count="166" uniqueCount="135">
  <si>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</si>
  <si>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</si>
  <si>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</si>
  <si>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</si>
  <si>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</si>
  <si>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</si>
  <si>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</si>
  <si>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</si>
  <si>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</si>
  <si>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</si>
  <si>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</si>
  <si>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</si>
  <si>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</si>
  <si>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</si>
  <si>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</si>
  <si>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</si>
  <si>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</si>
  <si>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</si>
  <si>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</si>
  <si>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</si>
  <si>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</si>
  <si>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</si>
  <si>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</si>
  <si>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</si>
  <si>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</si>
  <si>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</si>
  <si>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</si>
  <si>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</si>
  <si>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</si>
  <si>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</si>
  <si>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</si>
  <si>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</si>
  <si>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</si>
  <si>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</si>
  <si>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</si>
  <si>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</si>
  <si>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</si>
  <si>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</si>
  <si>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</si>
  <si>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</si>
  <si>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</si>
  <si>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</si>
  <si>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</si>
  <si>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</si>
  <si>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</si>
  <si>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</si>
  <si>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</si>
  <si>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</si>
  <si>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</si>
  <si>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</si>
  <si>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</si>
  <si>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</si>
  <si>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</si>
  <si>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</si>
  <si>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</si>
  <si>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</si>
  <si>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</si>
  <si>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</si>
  <si>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</si>
  <si>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2 раза в неделю - 52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</si>
  <si>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</si>
  <si>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</si>
  <si>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</si>
  <si>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</si>
  <si>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</si>
  <si>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</si>
  <si>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</si>
  <si>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</si>
  <si>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</si>
  <si>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</si>
  <si>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</si>
  <si>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</si>
  <si>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</si>
  <si>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</si>
  <si>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</si>
  <si>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</si>
  <si>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</si>
  <si>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</si>
  <si>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</si>
  <si>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</si>
  <si>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</si>
  <si>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</si>
  <si>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</si>
  <si>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</si>
  <si>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</si>
  <si>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</si>
  <si>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</si>
  <si>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</si>
  <si>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</si>
  <si>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</si>
  <si>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</si>
  <si>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</si>
  <si>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</si>
  <si>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</si>
  <si>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</si>
  <si>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</si>
  <si>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Смазка газового крана  диаметром до 25-40мм 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</si>
  <si>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</si>
  <si>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</si>
  <si>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</si>
  <si>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</si>
  <si>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</si>
  <si>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</si>
  <si>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систематическая в месяц</t>
  </si>
  <si>
    <t>Подметание территории 1 класса с усовершенствованным покрытием (вх. площадки)</t>
  </si>
  <si>
    <t>Уборка  грунта и  зеленных насаждений (дворовая, уличная территория)</t>
  </si>
  <si>
    <t>53-021</t>
  </si>
  <si>
    <t>Очистка газонов от опавших листьев</t>
  </si>
  <si>
    <t>1 раза в месяц - 6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</si>
  <si>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</si>
  <si>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</si>
  <si>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</si>
  <si>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</si>
  <si>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в дни снегопада </t>
  </si>
  <si>
    <t xml:space="preserve">Погрузчик </t>
  </si>
  <si>
    <t>маш/час</t>
  </si>
  <si>
    <t>Подметание территории 1 класса с усовершенствованным покрытием (отмостка)</t>
  </si>
  <si>
    <t>Сдвигание снега по территории 1 класса с усовершенствованным покрытием (отмостка)</t>
  </si>
  <si>
    <t>33-055</t>
  </si>
  <si>
    <t xml:space="preserve">Техническое обслуживание типовых групповых щитов жилых домов </t>
  </si>
  <si>
    <t>щит</t>
  </si>
  <si>
    <t>33-054</t>
  </si>
  <si>
    <t xml:space="preserve">Техническое обслуживание ГРЩ 5-этажных жилых домов </t>
  </si>
  <si>
    <t>шт</t>
  </si>
  <si>
    <t>1001 м2</t>
  </si>
  <si>
    <t>42-011прим.</t>
  </si>
  <si>
    <t xml:space="preserve">Осмотр ХВ, отведение сточных вод </t>
  </si>
  <si>
    <t xml:space="preserve">Автовышка </t>
  </si>
  <si>
    <t>Проверка герметичности соединений и отключающих устройств (приборный метод ,обмыливания) диаметр до 32 -40мм</t>
  </si>
  <si>
    <t>Чернова</t>
  </si>
  <si>
    <t xml:space="preserve">к постановлению </t>
  </si>
  <si>
    <t>администрации МОГО "Ухта"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</si>
  <si>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19 по ул. Чернова в г.Ухта                                                                                                                                                                                                   </t>
  </si>
  <si>
    <t>Приложение № 12</t>
  </si>
  <si>
    <r>
      <t>от 17 ноября 2020 г. № 3136</t>
    </r>
    <r>
      <rPr>
        <u/>
        <sz val="11"/>
        <rFont val="Times New Roman"/>
        <family val="1"/>
        <charset val="204"/>
      </rPr>
      <t xml:space="preserve">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</si>
</sst>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1" fillId="0" borderId="0" xfId="0" applyNumberFormat="1" applyFont="1" applyFill="1" applyBorder="1" applyAlignment="1">
      <alignment horizontal="right" wrapText="1"/>
    </xf>
    <xf numFmtId="0" fontId="1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7" fillId="0" borderId="3" xfId="0" applyNumberFormat="1" applyFont="1" applyBorder="1" applyAlignment="1">
      <alignment horizontal="center" vertical="center" wrapText="1"/>
    </xf>
    <xf numFmtId="43" fontId="13" fillId="0" borderId="3" xfId="0" applyNumberFormat="1" applyFont="1" applyFill="1" applyBorder="1" applyAlignment="1">
      <alignment horizontal="center" vertical="center" wrapText="1"/>
    </xf>
    <xf numFmtId="43" fontId="7" fillId="0" borderId="3" xfId="1" applyNumberFormat="1" applyFont="1" applyBorder="1" applyAlignment="1">
      <alignment horizontal="center" vertical="center" wrapText="1"/>
    </xf>
    <xf numFmtId="43" fontId="13" fillId="0" borderId="3" xfId="0" applyNumberFormat="1" applyFont="1" applyBorder="1" applyAlignment="1">
      <alignment horizontal="center" vertical="center" wrapText="1"/>
    </xf>
    <xf numFmtId="0" fontId="14" fillId="3" borderId="0" xfId="0" applyFont="1" applyFill="1"/>
    <xf numFmtId="0" fontId="14" fillId="0" borderId="0" xfId="0" applyFont="1"/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3" fontId="16" fillId="0" borderId="0" xfId="0" applyNumberFormat="1" applyFont="1"/>
    <xf numFmtId="2" fontId="14" fillId="0" borderId="0" xfId="0" applyNumberFormat="1" applyFont="1"/>
    <xf numFmtId="43" fontId="17" fillId="0" borderId="0" xfId="0" applyNumberFormat="1" applyFont="1"/>
    <xf numFmtId="43" fontId="0" fillId="0" borderId="0" xfId="0" applyNumberFormat="1"/>
    <xf numFmtId="0" fontId="8" fillId="0" borderId="3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center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13" fillId="0" borderId="3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3" fontId="7" fillId="3" borderId="3" xfId="0" applyNumberFormat="1" applyFont="1" applyFill="1" applyBorder="1" applyAlignment="1">
      <alignment horizontal="center" vertical="center" wrapText="1"/>
    </xf>
    <xf numFmtId="43" fontId="7" fillId="3" borderId="3" xfId="1" applyNumberFormat="1" applyFont="1" applyFill="1" applyBorder="1" applyAlignment="1">
      <alignment horizontal="center" vertical="center" wrapText="1"/>
    </xf>
    <xf numFmtId="13" fontId="7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19" fillId="0" borderId="0" xfId="0" applyFont="1"/>
    <xf numFmtId="0" fontId="6" fillId="0" borderId="3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wrapText="1"/>
    </xf>
    <xf numFmtId="0" fontId="6" fillId="0" borderId="3" xfId="0" applyFont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right" wrapText="1"/>
    </xf>
    <xf numFmtId="0" fontId="9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89"/>
  <sheetViews>
    <sheetView tabSelected="1" view="pageBreakPreview" zoomScale="60" zoomScaleNormal="100" workbookViewId="0">
      <selection activeCell="D5" sqref="D5:J5"/>
    </sheetView>
  </sheetViews>
  <sheetFormatPr defaultRowHeight="15" x14ac:dyDescent="0.25"/>
  <cols>
    <col min="1" max="1" width="12" customWidth="1"/>
    <col min="2" max="2" width="45.7109375" style="18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  <col min="11" max="11" width="12" bestFit="1" customWidth="1"/>
  </cols>
  <sheetData>
    <row r="1" spans="1:10" x14ac:dyDescent="0.25">
      <c r="A1" s="71"/>
      <c r="B1" s="71"/>
      <c r="D1" s="72"/>
      <c r="E1" s="72"/>
      <c r="F1" s="72"/>
      <c r="G1" s="72"/>
      <c r="H1" s="72"/>
      <c r="I1" s="72"/>
      <c r="J1" s="72"/>
    </row>
    <row r="2" spans="1:10" x14ac:dyDescent="0.25">
      <c r="D2" s="68" t="s">
        <v>133</v>
      </c>
      <c r="E2" s="68"/>
      <c r="F2" s="68"/>
      <c r="G2" s="68"/>
      <c r="H2" s="68"/>
      <c r="I2" s="68"/>
      <c r="J2" s="68"/>
    </row>
    <row r="3" spans="1:10" x14ac:dyDescent="0.25">
      <c r="D3" s="68" t="s">
        <v>130</v>
      </c>
      <c r="E3" s="68"/>
      <c r="F3" s="68"/>
      <c r="G3" s="68"/>
      <c r="H3" s="68"/>
      <c r="I3" s="68"/>
      <c r="J3" s="68"/>
    </row>
    <row r="4" spans="1:10" x14ac:dyDescent="0.25">
      <c r="D4" s="68" t="s">
        <v>131</v>
      </c>
      <c r="E4" s="68"/>
      <c r="F4" s="68"/>
      <c r="G4" s="68"/>
      <c r="H4" s="68"/>
      <c r="I4" s="68"/>
      <c r="J4" s="68"/>
    </row>
    <row r="5" spans="1:10" x14ac:dyDescent="0.25">
      <c r="D5" s="67" t="s">
        <v>134</v>
      </c>
      <c r="E5" s="67"/>
      <c r="F5" s="67"/>
      <c r="G5" s="67"/>
      <c r="H5" s="67"/>
      <c r="I5" s="67"/>
      <c r="J5" s="67"/>
    </row>
    <row r="6" spans="1:10" ht="6" customHeight="1" x14ac:dyDescent="0.25">
      <c r="D6" s="67"/>
      <c r="E6" s="67"/>
      <c r="F6" s="67"/>
      <c r="G6" s="67"/>
      <c r="H6" s="67"/>
      <c r="I6" s="67"/>
      <c r="J6" s="67"/>
    </row>
    <row r="7" spans="1:10" hidden="1" x14ac:dyDescent="0.25">
      <c r="A7" s="12"/>
      <c r="B7" s="19"/>
      <c r="C7" s="12"/>
      <c r="D7" s="68"/>
      <c r="E7" s="68"/>
      <c r="F7" s="68"/>
      <c r="G7" s="68"/>
      <c r="H7" s="68"/>
      <c r="I7" s="68"/>
      <c r="J7" s="68"/>
    </row>
    <row r="8" spans="1:10" ht="18.75" hidden="1" x14ac:dyDescent="0.3">
      <c r="I8" s="8"/>
      <c r="J8" s="8"/>
    </row>
    <row r="9" spans="1:10" ht="18.75" hidden="1" x14ac:dyDescent="0.3">
      <c r="I9" s="70"/>
      <c r="J9" s="70"/>
    </row>
    <row r="11" spans="1:10" x14ac:dyDescent="0.25">
      <c r="B11" s="66" t="s">
        <v>0</v>
      </c>
      <c r="C11" s="66"/>
      <c r="D11" s="69" t="s">
        <v>102</v>
      </c>
      <c r="E11" s="69"/>
    </row>
    <row r="12" spans="1:10" x14ac:dyDescent="0.25">
      <c r="B12" s="66" t="s">
        <v>1</v>
      </c>
      <c r="C12" s="66"/>
      <c r="D12" s="69" t="s">
        <v>129</v>
      </c>
      <c r="E12" s="69"/>
    </row>
    <row r="13" spans="1:10" x14ac:dyDescent="0.25">
      <c r="B13" s="66" t="s">
        <v>2</v>
      </c>
      <c r="C13" s="66"/>
      <c r="D13" s="69">
        <v>19</v>
      </c>
      <c r="E13" s="69"/>
    </row>
    <row r="14" spans="1:10" x14ac:dyDescent="0.25">
      <c r="B14" s="66" t="s">
        <v>3</v>
      </c>
      <c r="C14" s="66"/>
      <c r="D14" s="69">
        <v>1973</v>
      </c>
      <c r="E14" s="69"/>
    </row>
    <row r="15" spans="1:10" x14ac:dyDescent="0.25">
      <c r="B15" s="66" t="s">
        <v>4</v>
      </c>
      <c r="C15" s="66"/>
      <c r="D15" s="69"/>
      <c r="E15" s="69"/>
    </row>
    <row r="16" spans="1:10" x14ac:dyDescent="0.25">
      <c r="B16" s="66" t="s">
        <v>5</v>
      </c>
      <c r="C16" s="66"/>
      <c r="D16" s="69">
        <v>3</v>
      </c>
      <c r="E16" s="69"/>
    </row>
    <row r="17" spans="1:10" x14ac:dyDescent="0.25">
      <c r="B17" s="66" t="s">
        <v>6</v>
      </c>
      <c r="C17" s="66"/>
      <c r="D17" s="69">
        <v>3</v>
      </c>
      <c r="E17" s="69"/>
    </row>
    <row r="18" spans="1:10" x14ac:dyDescent="0.25">
      <c r="B18" s="66" t="s">
        <v>7</v>
      </c>
      <c r="C18" s="66"/>
      <c r="D18" s="69">
        <v>33</v>
      </c>
      <c r="E18" s="69"/>
    </row>
    <row r="19" spans="1:10" x14ac:dyDescent="0.25">
      <c r="B19" s="66" t="s">
        <v>8</v>
      </c>
      <c r="C19" s="66"/>
      <c r="D19" s="76">
        <v>1346.6</v>
      </c>
      <c r="E19" s="76"/>
    </row>
    <row r="20" spans="1:10" x14ac:dyDescent="0.25">
      <c r="B20" s="66" t="s">
        <v>66</v>
      </c>
      <c r="C20" s="66"/>
      <c r="D20" s="69">
        <v>859.2</v>
      </c>
      <c r="E20" s="69"/>
    </row>
    <row r="21" spans="1:10" x14ac:dyDescent="0.25">
      <c r="B21" s="20"/>
      <c r="C21" s="1"/>
      <c r="D21" s="2"/>
      <c r="E21" s="2"/>
    </row>
    <row r="22" spans="1:10" x14ac:dyDescent="0.25">
      <c r="A22" s="81"/>
      <c r="B22" s="81"/>
      <c r="C22" s="81"/>
      <c r="D22" s="81"/>
      <c r="E22" s="81"/>
      <c r="F22" s="81"/>
      <c r="G22" s="81"/>
      <c r="H22" s="81"/>
      <c r="I22" s="81"/>
      <c r="J22" s="81"/>
    </row>
    <row r="23" spans="1:10" ht="30" customHeight="1" x14ac:dyDescent="0.25">
      <c r="A23" s="82" t="s">
        <v>132</v>
      </c>
      <c r="B23" s="82"/>
      <c r="C23" s="82"/>
      <c r="D23" s="82"/>
      <c r="E23" s="82"/>
      <c r="F23" s="82"/>
      <c r="G23" s="82"/>
      <c r="H23" s="82"/>
      <c r="I23" s="82"/>
      <c r="J23" s="82"/>
    </row>
    <row r="24" spans="1:10" ht="4.5" customHeight="1" x14ac:dyDescent="0.25"/>
    <row r="25" spans="1:10" ht="60" x14ac:dyDescent="0.25">
      <c r="A25" s="14" t="s">
        <v>47</v>
      </c>
      <c r="B25" s="14" t="s">
        <v>48</v>
      </c>
      <c r="C25" s="15" t="s">
        <v>49</v>
      </c>
      <c r="D25" s="14" t="s">
        <v>50</v>
      </c>
      <c r="E25" s="35" t="s">
        <v>61</v>
      </c>
      <c r="F25" s="16" t="s">
        <v>51</v>
      </c>
      <c r="G25" s="35" t="s">
        <v>62</v>
      </c>
      <c r="H25" s="14" t="s">
        <v>9</v>
      </c>
      <c r="I25" s="17" t="s">
        <v>63</v>
      </c>
      <c r="J25" s="13" t="s">
        <v>52</v>
      </c>
    </row>
    <row r="26" spans="1:10" x14ac:dyDescent="0.25">
      <c r="A26" s="24">
        <v>1</v>
      </c>
      <c r="B26" s="24">
        <v>2</v>
      </c>
      <c r="C26" s="25">
        <v>3</v>
      </c>
      <c r="D26" s="24">
        <v>4</v>
      </c>
      <c r="E26" s="24">
        <v>5</v>
      </c>
      <c r="F26" s="24">
        <v>6</v>
      </c>
      <c r="G26" s="24">
        <v>7</v>
      </c>
      <c r="H26" s="24">
        <v>8</v>
      </c>
      <c r="I26" s="24">
        <v>9</v>
      </c>
      <c r="J26" s="26">
        <v>10</v>
      </c>
    </row>
    <row r="27" spans="1:10" x14ac:dyDescent="0.25">
      <c r="A27" s="83" t="s">
        <v>85</v>
      </c>
      <c r="B27" s="84"/>
      <c r="C27" s="84"/>
      <c r="D27" s="84"/>
      <c r="E27" s="84"/>
      <c r="F27" s="84"/>
      <c r="G27" s="84"/>
      <c r="H27" s="84"/>
      <c r="I27" s="84"/>
      <c r="J27" s="85"/>
    </row>
    <row r="28" spans="1:10" ht="25.5" customHeight="1" x14ac:dyDescent="0.25">
      <c r="A28" s="47" t="s">
        <v>67</v>
      </c>
      <c r="B28" s="48" t="s">
        <v>68</v>
      </c>
      <c r="C28" s="47" t="s">
        <v>29</v>
      </c>
      <c r="D28" s="49" t="s">
        <v>71</v>
      </c>
      <c r="E28" s="49">
        <v>104</v>
      </c>
      <c r="F28" s="50">
        <f>131.9/100</f>
        <v>1.319</v>
      </c>
      <c r="G28" s="50">
        <f>E28*F28</f>
        <v>137.17599999999999</v>
      </c>
      <c r="H28" s="51">
        <f>235.88</f>
        <v>235.88</v>
      </c>
      <c r="I28" s="51">
        <f>G28*H28</f>
        <v>32357.074879999996</v>
      </c>
      <c r="J28" s="52">
        <f>I28/D19/12</f>
        <v>2.002393366008218</v>
      </c>
    </row>
    <row r="29" spans="1:10" ht="22.5" customHeight="1" x14ac:dyDescent="0.25">
      <c r="A29" s="47" t="s">
        <v>69</v>
      </c>
      <c r="B29" s="48" t="s">
        <v>70</v>
      </c>
      <c r="C29" s="47" t="s">
        <v>29</v>
      </c>
      <c r="D29" s="49" t="s">
        <v>72</v>
      </c>
      <c r="E29" s="49">
        <v>12</v>
      </c>
      <c r="F29" s="50">
        <f>F28</f>
        <v>1.319</v>
      </c>
      <c r="G29" s="50">
        <f>E29*F29</f>
        <v>15.827999999999999</v>
      </c>
      <c r="H29" s="51">
        <f>612.85</f>
        <v>612.85</v>
      </c>
      <c r="I29" s="51">
        <f>G29*H29</f>
        <v>9700.1898000000001</v>
      </c>
      <c r="J29" s="52">
        <f>I29/12/D19</f>
        <v>0.60028898707856826</v>
      </c>
    </row>
    <row r="30" spans="1:10" ht="26.25" customHeight="1" x14ac:dyDescent="0.25">
      <c r="A30" s="24"/>
      <c r="B30" s="53" t="s">
        <v>73</v>
      </c>
      <c r="C30" s="49" t="s">
        <v>74</v>
      </c>
      <c r="D30" s="49" t="s">
        <v>103</v>
      </c>
      <c r="E30" s="49">
        <v>12</v>
      </c>
      <c r="F30" s="50">
        <v>48</v>
      </c>
      <c r="G30" s="50">
        <f>E30*F30</f>
        <v>576</v>
      </c>
      <c r="H30" s="50">
        <v>2.35</v>
      </c>
      <c r="I30" s="51">
        <f>G30*H30</f>
        <v>1353.6000000000001</v>
      </c>
      <c r="J30" s="52">
        <f>I30/12/D19</f>
        <v>8.3766523095202744E-2</v>
      </c>
    </row>
    <row r="31" spans="1:10" ht="15" customHeight="1" x14ac:dyDescent="0.25">
      <c r="A31" s="75" t="s">
        <v>82</v>
      </c>
      <c r="B31" s="75"/>
      <c r="C31" s="75"/>
      <c r="D31" s="75"/>
      <c r="E31" s="75"/>
      <c r="F31" s="75"/>
      <c r="G31" s="75"/>
      <c r="H31" s="75"/>
      <c r="I31" s="39"/>
      <c r="J31" s="39"/>
    </row>
    <row r="32" spans="1:10" ht="15" customHeight="1" x14ac:dyDescent="0.25">
      <c r="A32" s="75" t="s">
        <v>11</v>
      </c>
      <c r="B32" s="75"/>
      <c r="C32" s="75"/>
      <c r="D32" s="75"/>
      <c r="E32" s="75"/>
      <c r="F32" s="75"/>
      <c r="G32" s="75"/>
      <c r="H32" s="75"/>
      <c r="I32" s="39"/>
      <c r="J32" s="39"/>
    </row>
    <row r="33" spans="1:11" ht="27.75" customHeight="1" x14ac:dyDescent="0.25">
      <c r="A33" s="54" t="s">
        <v>12</v>
      </c>
      <c r="B33" s="3" t="s">
        <v>105</v>
      </c>
      <c r="C33" s="3" t="s">
        <v>13</v>
      </c>
      <c r="D33" s="3" t="s">
        <v>108</v>
      </c>
      <c r="E33" s="3">
        <v>6</v>
      </c>
      <c r="F33" s="29">
        <f>(2353.3)/1000</f>
        <v>2.3533000000000004</v>
      </c>
      <c r="G33" s="29">
        <f>ROUND(F33*E33,2)</f>
        <v>14.12</v>
      </c>
      <c r="H33" s="31">
        <f>209.68</f>
        <v>209.68</v>
      </c>
      <c r="I33" s="29">
        <f t="shared" ref="I33:I38" si="0">G33*H33</f>
        <v>2960.6815999999999</v>
      </c>
      <c r="J33" s="29">
        <f>I33/D19/12</f>
        <v>0.18321956532501607</v>
      </c>
    </row>
    <row r="34" spans="1:11" ht="30" customHeight="1" x14ac:dyDescent="0.25">
      <c r="A34" s="55" t="s">
        <v>75</v>
      </c>
      <c r="B34" s="56" t="s">
        <v>104</v>
      </c>
      <c r="C34" s="57" t="s">
        <v>13</v>
      </c>
      <c r="D34" s="3" t="s">
        <v>101</v>
      </c>
      <c r="E34" s="3">
        <f>52</f>
        <v>52</v>
      </c>
      <c r="F34" s="29">
        <f>37.3/1000</f>
        <v>3.73E-2</v>
      </c>
      <c r="G34" s="29">
        <f>ROUND(F34*E34,2)</f>
        <v>1.94</v>
      </c>
      <c r="H34" s="31">
        <f>347.87</f>
        <v>347.87</v>
      </c>
      <c r="I34" s="29">
        <f t="shared" si="0"/>
        <v>674.86779999999999</v>
      </c>
      <c r="J34" s="29">
        <f>I34/D19/12</f>
        <v>4.1763688796475074E-2</v>
      </c>
    </row>
    <row r="35" spans="1:11" ht="21" customHeight="1" x14ac:dyDescent="0.25">
      <c r="A35" s="55" t="s">
        <v>106</v>
      </c>
      <c r="B35" s="56" t="s">
        <v>107</v>
      </c>
      <c r="C35" s="57" t="s">
        <v>13</v>
      </c>
      <c r="D35" s="3" t="s">
        <v>97</v>
      </c>
      <c r="E35" s="3">
        <v>1</v>
      </c>
      <c r="F35" s="29">
        <f>617.2/1000</f>
        <v>0.61720000000000008</v>
      </c>
      <c r="G35" s="29">
        <f>E35*F35</f>
        <v>0.61720000000000008</v>
      </c>
      <c r="H35" s="31">
        <v>4062.4386728241252</v>
      </c>
      <c r="I35" s="29">
        <f t="shared" si="0"/>
        <v>2507.3371488670505</v>
      </c>
      <c r="J35" s="29">
        <f>I35/12/D19</f>
        <v>0.1551646832062881</v>
      </c>
    </row>
    <row r="36" spans="1:11" ht="21.75" customHeight="1" x14ac:dyDescent="0.25">
      <c r="A36" s="55" t="s">
        <v>109</v>
      </c>
      <c r="B36" s="56" t="s">
        <v>110</v>
      </c>
      <c r="C36" s="57" t="s">
        <v>13</v>
      </c>
      <c r="D36" s="3" t="s">
        <v>46</v>
      </c>
      <c r="E36" s="3">
        <v>2</v>
      </c>
      <c r="F36" s="29">
        <f>F35</f>
        <v>0.61720000000000008</v>
      </c>
      <c r="G36" s="29">
        <f>E36*F36</f>
        <v>1.2344000000000002</v>
      </c>
      <c r="H36" s="31">
        <v>943.52989373685489</v>
      </c>
      <c r="I36" s="29">
        <f t="shared" si="0"/>
        <v>1164.6933008287738</v>
      </c>
      <c r="J36" s="29">
        <f>I36/12/D19</f>
        <v>7.2076173376700192E-2</v>
      </c>
    </row>
    <row r="37" spans="1:11" ht="25.5" customHeight="1" x14ac:dyDescent="0.25">
      <c r="A37" s="55" t="s">
        <v>111</v>
      </c>
      <c r="B37" s="56" t="s">
        <v>112</v>
      </c>
      <c r="C37" s="57" t="s">
        <v>13</v>
      </c>
      <c r="D37" s="3" t="s">
        <v>46</v>
      </c>
      <c r="E37" s="3">
        <v>2</v>
      </c>
      <c r="F37" s="29">
        <f>F36</f>
        <v>0.61720000000000008</v>
      </c>
      <c r="G37" s="29">
        <f>E37*F37</f>
        <v>1.2344000000000002</v>
      </c>
      <c r="H37" s="31">
        <v>629.02441005896435</v>
      </c>
      <c r="I37" s="29">
        <f t="shared" si="0"/>
        <v>776.46773177678574</v>
      </c>
      <c r="J37" s="29">
        <f>I37/12/D19</f>
        <v>4.8051124546808363E-2</v>
      </c>
    </row>
    <row r="38" spans="1:11" ht="29.25" customHeight="1" x14ac:dyDescent="0.25">
      <c r="A38" s="55" t="s">
        <v>75</v>
      </c>
      <c r="B38" s="58" t="s">
        <v>116</v>
      </c>
      <c r="C38" s="57" t="s">
        <v>13</v>
      </c>
      <c r="D38" s="3" t="s">
        <v>72</v>
      </c>
      <c r="E38" s="3">
        <v>6</v>
      </c>
      <c r="F38" s="29">
        <f>119.8/1000</f>
        <v>0.1198</v>
      </c>
      <c r="G38" s="29">
        <f>E38*F38</f>
        <v>0.71879999999999999</v>
      </c>
      <c r="H38" s="31">
        <v>347.87</v>
      </c>
      <c r="I38" s="29">
        <f t="shared" si="0"/>
        <v>250.048956</v>
      </c>
      <c r="J38" s="29">
        <f>I38/12/D19</f>
        <v>1.5474092529333138E-2</v>
      </c>
    </row>
    <row r="39" spans="1:11" ht="15" customHeight="1" x14ac:dyDescent="0.25">
      <c r="A39" s="75" t="s">
        <v>14</v>
      </c>
      <c r="B39" s="75"/>
      <c r="C39" s="75"/>
      <c r="D39" s="75"/>
      <c r="E39" s="75"/>
      <c r="F39" s="75"/>
      <c r="G39" s="75"/>
      <c r="H39" s="75"/>
      <c r="I39" s="39"/>
      <c r="J39" s="39"/>
    </row>
    <row r="40" spans="1:11" ht="37.5" customHeight="1" x14ac:dyDescent="0.25">
      <c r="A40" s="40" t="s">
        <v>79</v>
      </c>
      <c r="B40" s="40" t="s">
        <v>80</v>
      </c>
      <c r="C40" s="40" t="s">
        <v>13</v>
      </c>
      <c r="D40" s="40" t="s">
        <v>59</v>
      </c>
      <c r="E40" s="40">
        <f>52</f>
        <v>52</v>
      </c>
      <c r="F40" s="32">
        <f>(37.3+782.3)/1000</f>
        <v>0.81959999999999988</v>
      </c>
      <c r="G40" s="32">
        <f>E40*F40</f>
        <v>42.619199999999992</v>
      </c>
      <c r="H40" s="59">
        <f>471.77</f>
        <v>471.77</v>
      </c>
      <c r="I40" s="59">
        <f t="shared" ref="I40:I45" si="1">G40*H40</f>
        <v>20106.459983999997</v>
      </c>
      <c r="J40" s="59">
        <f>I40/12/D19</f>
        <v>1.2442732303579385</v>
      </c>
    </row>
    <row r="41" spans="1:11" ht="25.5" customHeight="1" x14ac:dyDescent="0.25">
      <c r="A41" s="3" t="s">
        <v>76</v>
      </c>
      <c r="B41" s="3" t="s">
        <v>77</v>
      </c>
      <c r="C41" s="3" t="s">
        <v>13</v>
      </c>
      <c r="D41" s="3" t="s">
        <v>113</v>
      </c>
      <c r="E41" s="3">
        <f>52</f>
        <v>52</v>
      </c>
      <c r="F41" s="29">
        <f>F40</f>
        <v>0.81959999999999988</v>
      </c>
      <c r="G41" s="29">
        <f>ROUND(F41*E41,2)</f>
        <v>42.62</v>
      </c>
      <c r="H41" s="31">
        <f>2828.22</f>
        <v>2828.22</v>
      </c>
      <c r="I41" s="29">
        <f t="shared" si="1"/>
        <v>120538.73639999998</v>
      </c>
      <c r="J41" s="29">
        <f>I41/D19/12</f>
        <v>7.4594495024506164</v>
      </c>
    </row>
    <row r="42" spans="1:11" ht="27" customHeight="1" x14ac:dyDescent="0.25">
      <c r="A42" s="60" t="s">
        <v>45</v>
      </c>
      <c r="B42" s="60" t="s">
        <v>78</v>
      </c>
      <c r="C42" s="60" t="s">
        <v>13</v>
      </c>
      <c r="D42" s="60" t="s">
        <v>46</v>
      </c>
      <c r="E42" s="60">
        <f>26</f>
        <v>26</v>
      </c>
      <c r="F42" s="61">
        <f>F41*0.5</f>
        <v>0.40979999999999994</v>
      </c>
      <c r="G42" s="61">
        <f>ROUND(F42*E42,2)</f>
        <v>10.65</v>
      </c>
      <c r="H42" s="62">
        <f>576.61</f>
        <v>576.61</v>
      </c>
      <c r="I42" s="62">
        <f t="shared" si="1"/>
        <v>6140.8965000000007</v>
      </c>
      <c r="J42" s="61">
        <f>I42/D19/12</f>
        <v>0.3800247846428042</v>
      </c>
    </row>
    <row r="43" spans="1:11" x14ac:dyDescent="0.25">
      <c r="A43" s="60"/>
      <c r="B43" s="60" t="s">
        <v>56</v>
      </c>
      <c r="C43" s="60" t="s">
        <v>10</v>
      </c>
      <c r="D43" s="60"/>
      <c r="E43" s="60"/>
      <c r="F43" s="61"/>
      <c r="G43" s="61">
        <v>0.5</v>
      </c>
      <c r="H43" s="61">
        <v>220</v>
      </c>
      <c r="I43" s="61">
        <f t="shared" si="1"/>
        <v>110</v>
      </c>
      <c r="J43" s="61">
        <f>I43/D19/12</f>
        <v>6.8072676865191355E-3</v>
      </c>
    </row>
    <row r="44" spans="1:11" ht="24" x14ac:dyDescent="0.25">
      <c r="A44" s="55"/>
      <c r="B44" s="56" t="s">
        <v>114</v>
      </c>
      <c r="C44" s="57" t="s">
        <v>115</v>
      </c>
      <c r="D44" s="3" t="s">
        <v>46</v>
      </c>
      <c r="E44" s="3"/>
      <c r="F44" s="29">
        <v>2</v>
      </c>
      <c r="G44" s="29">
        <f>F44</f>
        <v>2</v>
      </c>
      <c r="H44" s="31">
        <v>1782.05</v>
      </c>
      <c r="I44" s="29">
        <f t="shared" si="1"/>
        <v>3564.1</v>
      </c>
      <c r="J44" s="29">
        <f>I44/12/D19</f>
        <v>0.22056166146838954</v>
      </c>
      <c r="K44" s="45"/>
    </row>
    <row r="45" spans="1:11" ht="24" x14ac:dyDescent="0.25">
      <c r="A45" s="55" t="s">
        <v>76</v>
      </c>
      <c r="B45" s="56" t="s">
        <v>117</v>
      </c>
      <c r="C45" s="57" t="s">
        <v>13</v>
      </c>
      <c r="D45" s="3"/>
      <c r="E45" s="3">
        <v>6</v>
      </c>
      <c r="F45" s="29">
        <f>119.8/1000</f>
        <v>0.1198</v>
      </c>
      <c r="G45" s="29">
        <f>E45*F45</f>
        <v>0.71879999999999999</v>
      </c>
      <c r="H45" s="31">
        <v>2828.22</v>
      </c>
      <c r="I45" s="29">
        <f t="shared" si="1"/>
        <v>2032.9245359999998</v>
      </c>
      <c r="J45" s="29">
        <f>I45/12/D19</f>
        <v>0.12580601366404276</v>
      </c>
      <c r="K45" s="45"/>
    </row>
    <row r="46" spans="1:11" ht="15" customHeight="1" x14ac:dyDescent="0.25">
      <c r="A46" s="75" t="s">
        <v>81</v>
      </c>
      <c r="B46" s="75"/>
      <c r="C46" s="75"/>
      <c r="D46" s="75"/>
      <c r="E46" s="75"/>
      <c r="F46" s="75"/>
      <c r="G46" s="75"/>
      <c r="H46" s="75"/>
      <c r="I46" s="39"/>
      <c r="J46" s="39"/>
    </row>
    <row r="47" spans="1:11" ht="15" customHeight="1" x14ac:dyDescent="0.25">
      <c r="A47" s="75" t="s">
        <v>15</v>
      </c>
      <c r="B47" s="75"/>
      <c r="C47" s="75"/>
      <c r="D47" s="75"/>
      <c r="E47" s="75"/>
      <c r="F47" s="75"/>
      <c r="G47" s="75"/>
      <c r="H47" s="75"/>
      <c r="I47" s="39"/>
      <c r="J47" s="39"/>
    </row>
    <row r="48" spans="1:11" x14ac:dyDescent="0.25">
      <c r="A48" s="3" t="s">
        <v>99</v>
      </c>
      <c r="B48" s="4" t="s">
        <v>100</v>
      </c>
      <c r="C48" s="3" t="s">
        <v>13</v>
      </c>
      <c r="D48" s="3">
        <v>1</v>
      </c>
      <c r="E48" s="3">
        <v>1</v>
      </c>
      <c r="F48" s="29">
        <f>741/1000</f>
        <v>0.74099999999999999</v>
      </c>
      <c r="G48" s="29">
        <f t="shared" ref="G48:G53" si="2">ROUND(F48*E48,2)</f>
        <v>0.74</v>
      </c>
      <c r="H48" s="62">
        <f>959.67</f>
        <v>959.67</v>
      </c>
      <c r="I48" s="29">
        <f>G48*H48</f>
        <v>710.1558</v>
      </c>
      <c r="J48" s="29">
        <f>I48/D19/12</f>
        <v>4.3947460270310414E-2</v>
      </c>
    </row>
    <row r="49" spans="1:10" x14ac:dyDescent="0.25">
      <c r="A49" s="3" t="s">
        <v>16</v>
      </c>
      <c r="B49" s="4" t="s">
        <v>60</v>
      </c>
      <c r="C49" s="3" t="s">
        <v>13</v>
      </c>
      <c r="D49" s="3">
        <v>1</v>
      </c>
      <c r="E49" s="3">
        <v>1</v>
      </c>
      <c r="F49" s="29">
        <f>848/1000</f>
        <v>0.84799999999999998</v>
      </c>
      <c r="G49" s="29">
        <f t="shared" si="2"/>
        <v>0.85</v>
      </c>
      <c r="H49" s="31">
        <f>827.18</f>
        <v>827.18</v>
      </c>
      <c r="I49" s="29">
        <f t="shared" ref="I49:I55" si="3">G49*H49</f>
        <v>703.10299999999995</v>
      </c>
      <c r="J49" s="29">
        <f>I49/D19/12</f>
        <v>4.3511003019951484E-2</v>
      </c>
    </row>
    <row r="50" spans="1:10" x14ac:dyDescent="0.25">
      <c r="A50" s="3" t="s">
        <v>17</v>
      </c>
      <c r="B50" s="4" t="s">
        <v>65</v>
      </c>
      <c r="C50" s="3" t="s">
        <v>13</v>
      </c>
      <c r="D50" s="3">
        <v>2</v>
      </c>
      <c r="E50" s="3">
        <v>2</v>
      </c>
      <c r="F50" s="29">
        <f>650/1000</f>
        <v>0.65</v>
      </c>
      <c r="G50" s="29">
        <f t="shared" si="2"/>
        <v>1.3</v>
      </c>
      <c r="H50" s="31">
        <f>1685.98</f>
        <v>1685.98</v>
      </c>
      <c r="I50" s="29">
        <f t="shared" si="3"/>
        <v>2191.7739999999999</v>
      </c>
      <c r="J50" s="29">
        <f>I50/D19/12</f>
        <v>0.13563629387593445</v>
      </c>
    </row>
    <row r="51" spans="1:10" x14ac:dyDescent="0.25">
      <c r="A51" s="3" t="s">
        <v>125</v>
      </c>
      <c r="B51" s="4" t="s">
        <v>126</v>
      </c>
      <c r="C51" s="3" t="s">
        <v>124</v>
      </c>
      <c r="D51" s="3">
        <v>2</v>
      </c>
      <c r="E51" s="3">
        <v>2</v>
      </c>
      <c r="F51" s="29">
        <f>651/1000</f>
        <v>0.65100000000000002</v>
      </c>
      <c r="G51" s="29">
        <f>E51*F51</f>
        <v>1.302</v>
      </c>
      <c r="H51" s="31">
        <f>1685.98</f>
        <v>1685.98</v>
      </c>
      <c r="I51" s="29">
        <f>G51*H51</f>
        <v>2195.1459600000003</v>
      </c>
      <c r="J51" s="29">
        <f>I51/12/D19</f>
        <v>0.13584496509728208</v>
      </c>
    </row>
    <row r="52" spans="1:10" ht="24" x14ac:dyDescent="0.25">
      <c r="A52" s="3" t="s">
        <v>18</v>
      </c>
      <c r="B52" s="4" t="s">
        <v>19</v>
      </c>
      <c r="C52" s="3" t="s">
        <v>57</v>
      </c>
      <c r="D52" s="3">
        <v>2</v>
      </c>
      <c r="E52" s="3">
        <v>2</v>
      </c>
      <c r="F52" s="29">
        <f>9/100</f>
        <v>0.09</v>
      </c>
      <c r="G52" s="29">
        <f t="shared" si="2"/>
        <v>0.18</v>
      </c>
      <c r="H52" s="31">
        <f>3793.45</f>
        <v>3793.45</v>
      </c>
      <c r="I52" s="29">
        <f t="shared" si="3"/>
        <v>682.82099999999991</v>
      </c>
      <c r="J52" s="29">
        <f>I52/D19/12</f>
        <v>4.225586662706074E-2</v>
      </c>
    </row>
    <row r="53" spans="1:10" x14ac:dyDescent="0.25">
      <c r="A53" s="3" t="s">
        <v>20</v>
      </c>
      <c r="B53" s="4" t="s">
        <v>21</v>
      </c>
      <c r="C53" s="3" t="s">
        <v>58</v>
      </c>
      <c r="D53" s="3">
        <v>2</v>
      </c>
      <c r="E53" s="3">
        <v>2</v>
      </c>
      <c r="F53" s="29">
        <f>2/100</f>
        <v>0.02</v>
      </c>
      <c r="G53" s="29">
        <f t="shared" si="2"/>
        <v>0.04</v>
      </c>
      <c r="H53" s="31">
        <f>7852.45</f>
        <v>7852.45</v>
      </c>
      <c r="I53" s="29">
        <f t="shared" si="3"/>
        <v>314.09800000000001</v>
      </c>
      <c r="J53" s="29">
        <f>I53/D19/12</f>
        <v>1.9437719689093521E-2</v>
      </c>
    </row>
    <row r="54" spans="1:10" x14ac:dyDescent="0.25">
      <c r="A54" s="3" t="s">
        <v>22</v>
      </c>
      <c r="B54" s="4" t="s">
        <v>23</v>
      </c>
      <c r="C54" s="3" t="s">
        <v>24</v>
      </c>
      <c r="D54" s="3">
        <v>4</v>
      </c>
      <c r="E54" s="3">
        <v>4</v>
      </c>
      <c r="F54" s="29">
        <v>33</v>
      </c>
      <c r="G54" s="29">
        <f>F54*E54</f>
        <v>132</v>
      </c>
      <c r="H54" s="31">
        <f>167.22</f>
        <v>167.22</v>
      </c>
      <c r="I54" s="29">
        <f t="shared" si="3"/>
        <v>22073.040000000001</v>
      </c>
      <c r="J54" s="29">
        <f>I54/D19/12</f>
        <v>1.3659735630476757</v>
      </c>
    </row>
    <row r="55" spans="1:10" x14ac:dyDescent="0.25">
      <c r="A55" s="3" t="s">
        <v>25</v>
      </c>
      <c r="B55" s="4" t="s">
        <v>26</v>
      </c>
      <c r="C55" s="3" t="s">
        <v>27</v>
      </c>
      <c r="D55" s="3">
        <v>1</v>
      </c>
      <c r="E55" s="3">
        <f>1</f>
        <v>1</v>
      </c>
      <c r="F55" s="29">
        <v>99</v>
      </c>
      <c r="G55" s="29">
        <f>F55*E55</f>
        <v>99</v>
      </c>
      <c r="H55" s="31">
        <f>77.83</f>
        <v>77.83</v>
      </c>
      <c r="I55" s="29">
        <f t="shared" si="3"/>
        <v>7705.17</v>
      </c>
      <c r="J55" s="29">
        <f>I55/D19/12</f>
        <v>0.47682867963760583</v>
      </c>
    </row>
    <row r="56" spans="1:10" x14ac:dyDescent="0.25">
      <c r="A56" s="3"/>
      <c r="B56" s="4"/>
      <c r="C56" s="3"/>
      <c r="D56" s="3"/>
      <c r="E56" s="3"/>
      <c r="F56" s="29"/>
      <c r="G56" s="29"/>
      <c r="H56" s="31"/>
      <c r="I56" s="29"/>
      <c r="J56" s="29"/>
    </row>
    <row r="57" spans="1:10" ht="24" x14ac:dyDescent="0.25">
      <c r="A57" s="3" t="s">
        <v>118</v>
      </c>
      <c r="B57" s="4" t="s">
        <v>119</v>
      </c>
      <c r="C57" s="3" t="s">
        <v>120</v>
      </c>
      <c r="D57" s="3">
        <v>1</v>
      </c>
      <c r="E57" s="3">
        <v>1</v>
      </c>
      <c r="F57" s="29">
        <v>9</v>
      </c>
      <c r="G57" s="29">
        <f>E57*F57</f>
        <v>9</v>
      </c>
      <c r="H57" s="31">
        <v>189.67654191720962</v>
      </c>
      <c r="I57" s="29">
        <f>G57*H57</f>
        <v>1707.0888772548865</v>
      </c>
      <c r="J57" s="29">
        <f>I57/12/D19</f>
        <v>0.10564191774684926</v>
      </c>
    </row>
    <row r="58" spans="1:10" x14ac:dyDescent="0.25">
      <c r="A58" s="3" t="s">
        <v>121</v>
      </c>
      <c r="B58" s="4" t="s">
        <v>122</v>
      </c>
      <c r="C58" s="3" t="s">
        <v>123</v>
      </c>
      <c r="D58" s="3">
        <v>1</v>
      </c>
      <c r="E58" s="3">
        <v>1</v>
      </c>
      <c r="F58" s="29">
        <v>1</v>
      </c>
      <c r="G58" s="29">
        <f>E58*F58</f>
        <v>1</v>
      </c>
      <c r="H58" s="31">
        <v>885.1347911083393</v>
      </c>
      <c r="I58" s="29">
        <f>G58*H58</f>
        <v>885.1347911083393</v>
      </c>
      <c r="J58" s="29">
        <f>I58/12/D19</f>
        <v>5.4775904197506026E-2</v>
      </c>
    </row>
    <row r="59" spans="1:10" x14ac:dyDescent="0.25">
      <c r="A59" s="3"/>
      <c r="B59" s="4"/>
      <c r="C59" s="3"/>
      <c r="D59" s="3"/>
      <c r="E59" s="3"/>
      <c r="F59" s="29"/>
      <c r="G59" s="29"/>
      <c r="H59" s="31"/>
      <c r="I59" s="29"/>
      <c r="J59" s="29"/>
    </row>
    <row r="60" spans="1:10" ht="15" customHeight="1" x14ac:dyDescent="0.25">
      <c r="A60" s="75" t="s">
        <v>28</v>
      </c>
      <c r="B60" s="75"/>
      <c r="C60" s="75"/>
      <c r="D60" s="75"/>
      <c r="E60" s="75"/>
      <c r="F60" s="75"/>
      <c r="G60" s="75"/>
      <c r="H60" s="75"/>
      <c r="I60" s="36"/>
      <c r="J60" s="37"/>
    </row>
    <row r="61" spans="1:10" ht="28.5" customHeight="1" x14ac:dyDescent="0.25">
      <c r="A61" s="3" t="s">
        <v>55</v>
      </c>
      <c r="B61" s="4" t="s">
        <v>83</v>
      </c>
      <c r="C61" s="3" t="s">
        <v>29</v>
      </c>
      <c r="D61" s="3" t="s">
        <v>30</v>
      </c>
      <c r="E61" s="3">
        <f>3</f>
        <v>3</v>
      </c>
      <c r="F61" s="29">
        <f>52/100</f>
        <v>0.52</v>
      </c>
      <c r="G61" s="29">
        <f>ROUND(F61*3,2)</f>
        <v>1.56</v>
      </c>
      <c r="H61" s="31">
        <f>2102.22</f>
        <v>2102.2199999999998</v>
      </c>
      <c r="I61" s="29">
        <f>G61*H61</f>
        <v>3279.4631999999997</v>
      </c>
      <c r="J61" s="29">
        <f>I61/D19/12</f>
        <v>0.20294712609535126</v>
      </c>
    </row>
    <row r="62" spans="1:10" ht="28.5" customHeight="1" x14ac:dyDescent="0.25">
      <c r="A62" s="3"/>
      <c r="B62" s="4" t="s">
        <v>127</v>
      </c>
      <c r="C62" s="3" t="s">
        <v>115</v>
      </c>
      <c r="D62" s="3"/>
      <c r="E62" s="3"/>
      <c r="F62" s="29">
        <v>2</v>
      </c>
      <c r="G62" s="29">
        <f>F62</f>
        <v>2</v>
      </c>
      <c r="H62" s="31">
        <v>1350</v>
      </c>
      <c r="I62" s="29">
        <f>G62*H62</f>
        <v>2700</v>
      </c>
      <c r="J62" s="29">
        <f>I62/12/D19</f>
        <v>0.16708747957819695</v>
      </c>
    </row>
    <row r="63" spans="1:10" ht="21.75" customHeight="1" x14ac:dyDescent="0.25">
      <c r="A63" s="75" t="s">
        <v>31</v>
      </c>
      <c r="B63" s="75"/>
      <c r="C63" s="75"/>
      <c r="D63" s="75"/>
      <c r="E63" s="75"/>
      <c r="F63" s="75"/>
      <c r="G63" s="75"/>
      <c r="H63" s="75"/>
      <c r="I63" s="39"/>
      <c r="J63" s="39"/>
    </row>
    <row r="64" spans="1:10" ht="36" x14ac:dyDescent="0.25">
      <c r="A64" s="3" t="s">
        <v>32</v>
      </c>
      <c r="B64" s="4" t="s">
        <v>33</v>
      </c>
      <c r="C64" s="3" t="s">
        <v>34</v>
      </c>
      <c r="D64" s="3">
        <v>1</v>
      </c>
      <c r="E64" s="3">
        <v>1</v>
      </c>
      <c r="F64" s="29">
        <f>5501/100</f>
        <v>55.01</v>
      </c>
      <c r="G64" s="29">
        <f>F64*E64</f>
        <v>55.01</v>
      </c>
      <c r="H64" s="31">
        <f>287.15</f>
        <v>287.14999999999998</v>
      </c>
      <c r="I64" s="29">
        <f>G64*H64</f>
        <v>15796.121499999997</v>
      </c>
      <c r="J64" s="29">
        <f>I64/D19/12</f>
        <v>0.9775311587207286</v>
      </c>
    </row>
    <row r="65" spans="1:10" ht="24" x14ac:dyDescent="0.25">
      <c r="A65" s="3" t="s">
        <v>35</v>
      </c>
      <c r="B65" s="4" t="s">
        <v>36</v>
      </c>
      <c r="C65" s="3" t="s">
        <v>37</v>
      </c>
      <c r="D65" s="3">
        <v>1</v>
      </c>
      <c r="E65" s="3">
        <v>1</v>
      </c>
      <c r="F65" s="29">
        <f>5501/1000</f>
        <v>5.5010000000000003</v>
      </c>
      <c r="G65" s="29">
        <f>F65*E65</f>
        <v>5.5010000000000003</v>
      </c>
      <c r="H65" s="31">
        <f>201.44</f>
        <v>201.44</v>
      </c>
      <c r="I65" s="29">
        <f>G65*H65</f>
        <v>1108.1214400000001</v>
      </c>
      <c r="J65" s="29">
        <f>I65/D19/12</f>
        <v>6.8575266102282303E-2</v>
      </c>
    </row>
    <row r="66" spans="1:10" ht="29.25" customHeight="1" x14ac:dyDescent="0.25">
      <c r="A66" s="3" t="s">
        <v>38</v>
      </c>
      <c r="B66" s="4" t="s">
        <v>39</v>
      </c>
      <c r="C66" s="3" t="s">
        <v>40</v>
      </c>
      <c r="D66" s="3">
        <v>1</v>
      </c>
      <c r="E66" s="3">
        <v>1</v>
      </c>
      <c r="F66" s="63">
        <v>3</v>
      </c>
      <c r="G66" s="29">
        <f>F66*E66</f>
        <v>3</v>
      </c>
      <c r="H66" s="31">
        <f>2529.62</f>
        <v>2529.62</v>
      </c>
      <c r="I66" s="29">
        <f>H66*G66</f>
        <v>7588.86</v>
      </c>
      <c r="J66" s="29">
        <f>I66/D19/12</f>
        <v>0.46963092232288733</v>
      </c>
    </row>
    <row r="67" spans="1:10" ht="27.75" customHeight="1" x14ac:dyDescent="0.25">
      <c r="A67" s="3"/>
      <c r="B67" s="46" t="s">
        <v>64</v>
      </c>
      <c r="C67" s="3" t="s">
        <v>41</v>
      </c>
      <c r="D67" s="3">
        <v>12</v>
      </c>
      <c r="E67" s="3">
        <f>12</f>
        <v>12</v>
      </c>
      <c r="F67" s="29">
        <f>D19</f>
        <v>1346.6</v>
      </c>
      <c r="G67" s="29">
        <f>F67*E67</f>
        <v>16159.199999999999</v>
      </c>
      <c r="H67" s="29">
        <f>0.66+0.65+0.99+0.81</f>
        <v>3.11</v>
      </c>
      <c r="I67" s="29">
        <f>G67*H67</f>
        <v>50255.111999999994</v>
      </c>
      <c r="J67" s="29">
        <f>I67/D19/12</f>
        <v>3.11</v>
      </c>
    </row>
    <row r="68" spans="1:10" ht="17.25" customHeight="1" x14ac:dyDescent="0.25">
      <c r="A68" s="3"/>
      <c r="B68" s="64"/>
      <c r="C68" s="3"/>
      <c r="D68" s="3"/>
      <c r="E68" s="3"/>
      <c r="F68" s="29"/>
      <c r="G68" s="29"/>
      <c r="H68" s="29"/>
      <c r="I68" s="29"/>
      <c r="J68" s="29"/>
    </row>
    <row r="69" spans="1:10" ht="29.25" customHeight="1" x14ac:dyDescent="0.25">
      <c r="A69" s="3"/>
      <c r="B69" s="46" t="s">
        <v>86</v>
      </c>
      <c r="C69" s="3"/>
      <c r="D69" s="3"/>
      <c r="E69" s="3"/>
      <c r="F69" s="29"/>
      <c r="G69" s="29"/>
      <c r="H69" s="29"/>
      <c r="I69" s="29"/>
      <c r="J69" s="29"/>
    </row>
    <row r="70" spans="1:10" ht="27.75" customHeight="1" x14ac:dyDescent="0.25">
      <c r="A70" s="3"/>
      <c r="B70" s="4" t="s">
        <v>87</v>
      </c>
      <c r="C70" s="3" t="s">
        <v>89</v>
      </c>
      <c r="D70" s="3" t="s">
        <v>97</v>
      </c>
      <c r="E70" s="3">
        <v>1</v>
      </c>
      <c r="F70" s="29">
        <v>40</v>
      </c>
      <c r="G70" s="29">
        <f t="shared" ref="G70:G76" si="4">F70</f>
        <v>40</v>
      </c>
      <c r="H70" s="29">
        <v>13.83</v>
      </c>
      <c r="I70" s="29">
        <f t="shared" ref="I70:I76" si="5">G70*H70</f>
        <v>553.20000000000005</v>
      </c>
      <c r="J70" s="29">
        <f>I70/12/D19</f>
        <v>3.4234368038021684E-2</v>
      </c>
    </row>
    <row r="71" spans="1:10" ht="27.75" customHeight="1" x14ac:dyDescent="0.25">
      <c r="A71" s="3"/>
      <c r="B71" s="4" t="s">
        <v>88</v>
      </c>
      <c r="C71" s="3" t="s">
        <v>89</v>
      </c>
      <c r="D71" s="3" t="s">
        <v>97</v>
      </c>
      <c r="E71" s="3">
        <v>1</v>
      </c>
      <c r="F71" s="29">
        <v>218</v>
      </c>
      <c r="G71" s="29">
        <f t="shared" si="4"/>
        <v>218</v>
      </c>
      <c r="H71" s="29">
        <v>6.91</v>
      </c>
      <c r="I71" s="29">
        <f t="shared" si="5"/>
        <v>1506.38</v>
      </c>
      <c r="J71" s="29">
        <f>I71/12/D19</f>
        <v>9.3221199069260866E-2</v>
      </c>
    </row>
    <row r="72" spans="1:10" ht="36.75" customHeight="1" x14ac:dyDescent="0.25">
      <c r="A72" s="3"/>
      <c r="B72" s="4" t="s">
        <v>90</v>
      </c>
      <c r="C72" s="3" t="s">
        <v>91</v>
      </c>
      <c r="D72" s="3" t="s">
        <v>97</v>
      </c>
      <c r="E72" s="3">
        <v>1</v>
      </c>
      <c r="F72" s="29">
        <v>33</v>
      </c>
      <c r="G72" s="29">
        <f t="shared" si="4"/>
        <v>33</v>
      </c>
      <c r="H72" s="29">
        <v>13.83</v>
      </c>
      <c r="I72" s="29">
        <f t="shared" si="5"/>
        <v>456.39</v>
      </c>
      <c r="J72" s="29">
        <f>I72/12/D19</f>
        <v>2.8243353631367891E-2</v>
      </c>
    </row>
    <row r="73" spans="1:10" ht="36" customHeight="1" x14ac:dyDescent="0.25">
      <c r="A73" s="3"/>
      <c r="B73" s="4" t="s">
        <v>92</v>
      </c>
      <c r="C73" s="41" t="s">
        <v>93</v>
      </c>
      <c r="D73" s="3" t="s">
        <v>97</v>
      </c>
      <c r="E73" s="3">
        <v>1</v>
      </c>
      <c r="F73" s="29">
        <v>249</v>
      </c>
      <c r="G73" s="29">
        <f t="shared" si="4"/>
        <v>249</v>
      </c>
      <c r="H73" s="29">
        <v>20.74</v>
      </c>
      <c r="I73" s="29">
        <f t="shared" si="5"/>
        <v>5164.2599999999993</v>
      </c>
      <c r="J73" s="29">
        <f>I73/12/D19</f>
        <v>0.31958636566166643</v>
      </c>
    </row>
    <row r="74" spans="1:10" ht="33.75" customHeight="1" x14ac:dyDescent="0.25">
      <c r="A74" s="3"/>
      <c r="B74" s="4" t="s">
        <v>128</v>
      </c>
      <c r="C74" s="41" t="s">
        <v>93</v>
      </c>
      <c r="D74" s="3" t="s">
        <v>97</v>
      </c>
      <c r="E74" s="3">
        <v>1</v>
      </c>
      <c r="F74" s="29">
        <v>65</v>
      </c>
      <c r="G74" s="29">
        <f t="shared" si="4"/>
        <v>65</v>
      </c>
      <c r="H74" s="29">
        <v>27.64</v>
      </c>
      <c r="I74" s="29">
        <f t="shared" si="5"/>
        <v>1796.6000000000001</v>
      </c>
      <c r="J74" s="29">
        <f>I74/12/D19</f>
        <v>0.11118124659636616</v>
      </c>
    </row>
    <row r="75" spans="1:10" ht="24" customHeight="1" x14ac:dyDescent="0.25">
      <c r="A75" s="3"/>
      <c r="B75" s="4" t="s">
        <v>94</v>
      </c>
      <c r="C75" s="40" t="s">
        <v>95</v>
      </c>
      <c r="D75" s="3" t="s">
        <v>98</v>
      </c>
      <c r="E75" s="3">
        <v>1</v>
      </c>
      <c r="F75" s="29">
        <v>66</v>
      </c>
      <c r="G75" s="29">
        <f t="shared" si="4"/>
        <v>66</v>
      </c>
      <c r="H75" s="29">
        <v>117.5</v>
      </c>
      <c r="I75" s="29">
        <f t="shared" si="5"/>
        <v>7755</v>
      </c>
      <c r="J75" s="29">
        <f>I75/12/D19</f>
        <v>0.47991237189959901</v>
      </c>
    </row>
    <row r="76" spans="1:10" ht="21.75" customHeight="1" x14ac:dyDescent="0.25">
      <c r="A76" s="3"/>
      <c r="B76" s="4" t="s">
        <v>96</v>
      </c>
      <c r="C76" s="3" t="s">
        <v>95</v>
      </c>
      <c r="D76" s="3" t="s">
        <v>98</v>
      </c>
      <c r="E76" s="3">
        <v>1</v>
      </c>
      <c r="F76" s="29">
        <v>9</v>
      </c>
      <c r="G76" s="29">
        <f t="shared" si="4"/>
        <v>9</v>
      </c>
      <c r="H76" s="29">
        <v>152.5</v>
      </c>
      <c r="I76" s="29">
        <f t="shared" si="5"/>
        <v>1372.5</v>
      </c>
      <c r="J76" s="29">
        <f>I76/12/D19</f>
        <v>8.4936135452250122E-2</v>
      </c>
    </row>
    <row r="77" spans="1:10" ht="59.25" customHeight="1" x14ac:dyDescent="0.25">
      <c r="A77" s="3"/>
      <c r="B77" s="38" t="s">
        <v>84</v>
      </c>
      <c r="C77" s="3" t="s">
        <v>30</v>
      </c>
      <c r="D77" s="3"/>
      <c r="E77" s="3"/>
      <c r="F77" s="29"/>
      <c r="G77" s="29"/>
      <c r="H77" s="29"/>
      <c r="I77" s="29">
        <v>66900</v>
      </c>
      <c r="J77" s="29">
        <f>I77/12/D19</f>
        <v>4.1400564384375471</v>
      </c>
    </row>
    <row r="78" spans="1:10" ht="19.5" customHeight="1" x14ac:dyDescent="0.25">
      <c r="A78" s="73" t="s">
        <v>42</v>
      </c>
      <c r="B78" s="74"/>
      <c r="C78" s="74"/>
      <c r="D78" s="74"/>
      <c r="E78" s="74"/>
      <c r="F78" s="74"/>
      <c r="G78" s="74"/>
      <c r="H78" s="74"/>
      <c r="I78" s="28">
        <f>SUM(I28:I76)</f>
        <v>342737.61820583587</v>
      </c>
      <c r="J78" s="30"/>
    </row>
    <row r="79" spans="1:10" ht="17.25" customHeight="1" x14ac:dyDescent="0.25">
      <c r="A79" s="73" t="s">
        <v>43</v>
      </c>
      <c r="B79" s="74"/>
      <c r="C79" s="74"/>
      <c r="D79" s="74"/>
      <c r="E79" s="74"/>
      <c r="F79" s="74"/>
      <c r="G79" s="74"/>
      <c r="H79" s="74"/>
      <c r="I79" s="28">
        <f>I77</f>
        <v>66900</v>
      </c>
      <c r="J79" s="30"/>
    </row>
    <row r="80" spans="1:10" x14ac:dyDescent="0.25">
      <c r="A80" s="73" t="s">
        <v>53</v>
      </c>
      <c r="B80" s="74"/>
      <c r="C80" s="74"/>
      <c r="D80" s="74"/>
      <c r="E80" s="74"/>
      <c r="F80" s="74"/>
      <c r="G80" s="74"/>
      <c r="H80" s="74"/>
      <c r="I80" s="28">
        <f>I78+I79</f>
        <v>409637.61820583587</v>
      </c>
      <c r="J80" s="32">
        <f>I80/12/D19</f>
        <v>25.350117469047717</v>
      </c>
    </row>
    <row r="81" spans="1:12" x14ac:dyDescent="0.25">
      <c r="A81" s="73" t="s">
        <v>44</v>
      </c>
      <c r="B81" s="74"/>
      <c r="C81" s="74"/>
      <c r="D81" s="74"/>
      <c r="E81" s="74"/>
      <c r="F81" s="74"/>
      <c r="G81" s="74"/>
      <c r="H81" s="74"/>
      <c r="I81" s="28">
        <f>I80/D19/12</f>
        <v>25.350117469047717</v>
      </c>
      <c r="J81" s="28"/>
      <c r="K81" s="33">
        <v>25.65</v>
      </c>
      <c r="L81" s="65">
        <v>25.35</v>
      </c>
    </row>
    <row r="82" spans="1:12" ht="34.5" customHeight="1" x14ac:dyDescent="0.25">
      <c r="A82" s="80" t="s">
        <v>54</v>
      </c>
      <c r="B82" s="80"/>
      <c r="C82" s="80"/>
      <c r="D82" s="80"/>
      <c r="E82" s="80"/>
      <c r="F82" s="80"/>
      <c r="G82" s="80"/>
      <c r="H82" s="80"/>
      <c r="I82" s="80"/>
      <c r="J82" s="80"/>
    </row>
    <row r="83" spans="1:12" x14ac:dyDescent="0.25">
      <c r="B83" s="21"/>
      <c r="C83" s="7"/>
      <c r="D83" s="5"/>
      <c r="E83" s="5"/>
      <c r="F83" s="6"/>
      <c r="G83" s="6"/>
      <c r="H83" s="6"/>
      <c r="I83" s="7"/>
      <c r="J83" s="7"/>
    </row>
    <row r="84" spans="1:12" ht="15.75" x14ac:dyDescent="0.25">
      <c r="A84" s="9"/>
      <c r="B84" s="22"/>
      <c r="C84" s="10"/>
      <c r="D84" s="11"/>
      <c r="E84" s="11"/>
      <c r="F84" s="10"/>
      <c r="G84" s="78"/>
      <c r="H84" s="78"/>
      <c r="I84" s="78"/>
      <c r="J84" s="6"/>
    </row>
    <row r="85" spans="1:12" ht="15.75" x14ac:dyDescent="0.25">
      <c r="A85" s="9"/>
      <c r="B85" s="79"/>
      <c r="C85" s="79"/>
      <c r="D85" s="11"/>
      <c r="E85" s="11"/>
      <c r="F85" s="10"/>
      <c r="G85" s="10"/>
      <c r="H85" s="10"/>
      <c r="I85" s="10"/>
      <c r="J85" s="6"/>
    </row>
    <row r="86" spans="1:12" ht="15.75" x14ac:dyDescent="0.25">
      <c r="A86" s="9"/>
      <c r="B86" s="23"/>
      <c r="C86" s="9"/>
      <c r="D86" s="9"/>
      <c r="E86" s="9"/>
      <c r="F86" s="9"/>
      <c r="G86" s="77"/>
      <c r="H86" s="77"/>
      <c r="I86" s="77"/>
    </row>
    <row r="87" spans="1:12" ht="15.75" x14ac:dyDescent="0.25">
      <c r="A87" s="9"/>
      <c r="B87" s="23"/>
      <c r="C87" s="9"/>
      <c r="D87" s="9"/>
      <c r="E87" s="9"/>
      <c r="F87" s="9"/>
      <c r="G87" s="9"/>
      <c r="H87" s="9"/>
      <c r="I87" s="9"/>
    </row>
    <row r="88" spans="1:12" ht="15.75" x14ac:dyDescent="0.25">
      <c r="A88" s="9"/>
      <c r="B88" s="27"/>
      <c r="C88" s="9"/>
      <c r="D88" s="9"/>
      <c r="E88" s="9"/>
      <c r="F88" s="9"/>
      <c r="G88" s="9"/>
      <c r="H88" s="9"/>
      <c r="I88" s="42"/>
      <c r="J88" s="43"/>
    </row>
    <row r="89" spans="1:12" ht="15.75" x14ac:dyDescent="0.25">
      <c r="A89" s="9"/>
      <c r="B89" s="23"/>
      <c r="C89" s="9"/>
      <c r="D89" s="9"/>
      <c r="E89" s="9"/>
      <c r="F89" s="9"/>
      <c r="G89" s="9"/>
      <c r="H89" s="9"/>
      <c r="I89" s="44"/>
      <c r="J89" s="34"/>
    </row>
  </sheetData>
  <mergeCells count="47">
    <mergeCell ref="G86:I86"/>
    <mergeCell ref="G84:I84"/>
    <mergeCell ref="B85:C85"/>
    <mergeCell ref="D16:E16"/>
    <mergeCell ref="A82:J82"/>
    <mergeCell ref="D17:E17"/>
    <mergeCell ref="D18:E18"/>
    <mergeCell ref="B18:C18"/>
    <mergeCell ref="A80:H80"/>
    <mergeCell ref="B19:C19"/>
    <mergeCell ref="A22:J22"/>
    <mergeCell ref="A23:J23"/>
    <mergeCell ref="A27:J27"/>
    <mergeCell ref="A39:H39"/>
    <mergeCell ref="A32:H32"/>
    <mergeCell ref="A81:H81"/>
    <mergeCell ref="B15:C15"/>
    <mergeCell ref="D12:E12"/>
    <mergeCell ref="D13:E13"/>
    <mergeCell ref="D14:E14"/>
    <mergeCell ref="D15:E15"/>
    <mergeCell ref="B17:C17"/>
    <mergeCell ref="D19:E19"/>
    <mergeCell ref="D20:E20"/>
    <mergeCell ref="A78:H78"/>
    <mergeCell ref="B16:C16"/>
    <mergeCell ref="B20:C20"/>
    <mergeCell ref="A31:H31"/>
    <mergeCell ref="A79:H79"/>
    <mergeCell ref="A63:H63"/>
    <mergeCell ref="A46:H46"/>
    <mergeCell ref="A60:H60"/>
    <mergeCell ref="A47:H47"/>
    <mergeCell ref="A1:B1"/>
    <mergeCell ref="D1:J1"/>
    <mergeCell ref="D2:J2"/>
    <mergeCell ref="D3:J3"/>
    <mergeCell ref="D4:J4"/>
    <mergeCell ref="B11:C11"/>
    <mergeCell ref="B12:C12"/>
    <mergeCell ref="B13:C13"/>
    <mergeCell ref="B14:C14"/>
    <mergeCell ref="D5:J5"/>
    <mergeCell ref="D6:J6"/>
    <mergeCell ref="D7:J7"/>
    <mergeCell ref="D11:E11"/>
    <mergeCell ref="I9:J9"/>
  </mergeCells>
  <pageMargins left="1.1811023622047245" right="0.39370078740157483" top="0.59055118110236227" bottom="0.78740157480314965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2020-11-18T12:55:28Z</dcterms:modified>
</cp:coreProperties>
</file>